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Q12"/>
  <c r="Q22"/>
  <c r="Q27"/>
  <c r="Q32"/>
  <c r="Q39" s="1"/>
  <c r="Q37"/>
  <c r="Q1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P12"/>
  <c r="H12"/>
  <c r="F12"/>
  <c r="D12"/>
  <c r="G39"/>
  <c r="H27"/>
  <c r="I26" s="1"/>
  <c r="S26" s="1"/>
  <c r="H22"/>
  <c r="I21" s="1"/>
  <c r="S21" s="1"/>
  <c r="H17"/>
  <c r="I16" s="1"/>
  <c r="S16" s="1"/>
  <c r="H37"/>
  <c r="I36" s="1"/>
  <c r="S3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<sst xmlns="http://schemas.openxmlformats.org/spreadsheetml/2006/main" count="116" uniqueCount="77">
  <si>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</si>
  <si>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</si>
  <si>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</si>
  <si>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Rychnov nad Kněžnou</t>
  </si>
  <si>
    <t>Datum:  </t>
  </si>
  <si>
    <t>7.3.2020</t>
  </si>
  <si>
    <t>Domácí</t>
  </si>
  <si>
    <t>TJ Start Rychnov n. Kn.</t>
  </si>
  <si>
    <t>Hosté</t>
  </si>
  <si>
    <t>TJ Horní Benešov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</si>
  <si>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</si>
  <si>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</si>
  <si>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</si>
  <si>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</si>
  <si>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</si>
  <si>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</si>
  <si>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</si>
  <si>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</si>
  <si>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</si>
  <si>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</si>
  <si>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</si>
  <si>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Šípek</t>
  </si>
  <si>
    <t>Petřek</t>
  </si>
  <si>
    <t>Vojtěch</t>
  </si>
  <si>
    <t>Miroslav</t>
  </si>
  <si>
    <t>Urbánek</t>
  </si>
  <si>
    <t>Matušek</t>
  </si>
  <si>
    <t>David</t>
  </si>
  <si>
    <t>Josef</t>
  </si>
  <si>
    <t>Seniura</t>
  </si>
  <si>
    <t>Skopalík</t>
  </si>
  <si>
    <t>Jakub</t>
  </si>
  <si>
    <t>Vlastimil</t>
  </si>
  <si>
    <t>Šmejda</t>
  </si>
  <si>
    <t>Černý</t>
  </si>
  <si>
    <t>Jaroslav</t>
  </si>
  <si>
    <t>Zdeněk</t>
  </si>
  <si>
    <t>Ksandr</t>
  </si>
  <si>
    <t>Hendrych</t>
  </si>
  <si>
    <t>Dalibor</t>
  </si>
  <si>
    <t>Jiří</t>
  </si>
  <si>
    <t>Kindl</t>
  </si>
  <si>
    <t>Kubeša</t>
  </si>
  <si>
    <t>Roman</t>
  </si>
  <si>
    <t>Kamil</t>
  </si>
  <si>
    <t>Celkový výkon družstva  </t>
  </si>
  <si>
    <t>Vedoucí družstva         Jméno:</t>
  </si>
  <si>
    <t>Ksandr Dalibor</t>
  </si>
  <si>
    <t>Bodový zisk</t>
  </si>
  <si>
    <t>Hendrych jiří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</si>
  <si>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</si>
  <si>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</si>
  <si>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</si>
  <si>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</si>
  <si>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</si>
  <si>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</si>
  <si>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</si>
  <si>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</si>
  <si>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</si>
  <si>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</si>
  <si>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</si>
  <si>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</si>
  <si>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</si>
  <si>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9.8.2020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</si>
  <si>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</si>
  <si>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</si>
  <si>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</si>
  <si>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</si>
  <si>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</si>
  <si>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</si>
  <si>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</si>
  <si>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Pečinka Vladislav</t>
  </si>
  <si>
    <t>Skopalík Vlastimil</t>
  </si>
  <si>
    <t>Napomínání hráčů za nesportovní chování či vyloučení ze startu:</t>
  </si>
  <si>
    <t>Různé:</t>
  </si>
  <si>
    <t xml:space="preserve">Datum a podpis rozhodčího:  </t>
  </si>
  <si>
    <t>7.3.2020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</si>
</sst>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0" workbookViewId="0">
      <selection activeCell="A66" sqref="A6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45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49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63</v>
      </c>
      <c r="F9" s="18">
        <v>0</v>
      </c>
      <c r="G9" s="19">
        <f>IF(AND(ISBLANK(D9),ISBLANK(E9)),"",D9+E9)</f>
        <v>161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105</v>
      </c>
      <c r="O9" s="18">
        <v>45</v>
      </c>
      <c r="P9" s="18">
        <v>0</v>
      </c>
      <c r="Q9" s="19">
        <f>IF(AND(ISBLANK(N9),ISBLANK(O9)),"",N9+O9)</f>
        <v>150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51</v>
      </c>
      <c r="F10" s="18">
        <v>1</v>
      </c>
      <c r="G10" s="19">
        <f>IF(AND(ISBLANK(D10),ISBLANK(E10)),"",D10+E10)</f>
        <v>145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54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53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44</v>
      </c>
      <c r="P11" s="23">
        <v>1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16584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212</v>
      </c>
      <c r="F12" s="28">
        <f>IF(ISNUMBER($G12),SUM(F8:F11),"")</f>
        <v>2</v>
      </c>
      <c r="G12" s="29">
        <f>IF(SUM($G8:$G11)+SUM($Q8:$Q11)&gt;0,SUM(G8:G11),"")</f>
        <v>587</v>
      </c>
      <c r="H12" s="27">
        <f>IF(ISNUMBER($G12),SUM(H8:H11),"")</f>
        <v>1</v>
      </c>
      <c r="I12" s="99"/>
      <c r="K12" s="96">
        <v>7415</v>
      </c>
      <c r="L12" s="97"/>
      <c r="M12" s="26" t="s">
        <v>18</v>
      </c>
      <c r="N12" s="27">
        <f>IF(ISNUMBER($G12),SUM(N8:N11),"")</f>
        <v>392</v>
      </c>
      <c r="O12" s="28">
        <f>IF(ISNUMBER($G12),SUM(O8:O11),"")</f>
        <v>192</v>
      </c>
      <c r="P12" s="28">
        <f>IF(ISNUMBER($G12),SUM(P8:P11),"")</f>
        <v>2</v>
      </c>
      <c r="Q12" s="29">
        <f>IF(SUM($G8:$G11)+SUM($Q8:$Q11)&gt;0,SUM(Q8:Q11),"")</f>
        <v>584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70</v>
      </c>
      <c r="F13" s="12">
        <v>0</v>
      </c>
      <c r="G13" s="13">
        <f>IF(AND(ISBLANK(D13),ISBLANK(E13)),"",D13+E13)</f>
        <v>170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54</v>
      </c>
      <c r="P13" s="12">
        <v>1</v>
      </c>
      <c r="Q13" s="13">
        <f>IF(AND(ISBLANK(N13),ISBLANK(O13)),"",N13+O13)</f>
        <v>147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49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105</v>
      </c>
      <c r="O14" s="18">
        <v>35</v>
      </c>
      <c r="P14" s="18">
        <v>2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111</v>
      </c>
      <c r="E15" s="18">
        <v>66</v>
      </c>
      <c r="F15" s="18">
        <v>0</v>
      </c>
      <c r="G15" s="19">
        <f>IF(AND(ISBLANK(D15),ISBLANK(E15)),"",D15+E15)</f>
        <v>177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42</v>
      </c>
      <c r="P15" s="18">
        <v>3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108</v>
      </c>
      <c r="E16" s="23">
        <v>36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44</v>
      </c>
      <c r="P16" s="23">
        <v>2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21362</v>
      </c>
      <c r="B17" s="97"/>
      <c r="C17" s="26" t="s">
        <v>18</v>
      </c>
      <c r="D17" s="27">
        <f>IF(ISNUMBER($G17),SUM(D13:D16),"")</f>
        <v>411</v>
      </c>
      <c r="E17" s="28">
        <f>IF(ISNUMBER($G17),SUM(E13:E16),"")</f>
        <v>221</v>
      </c>
      <c r="F17" s="28">
        <f>IF(ISNUMBER($G17),SUM(F13:F16),"")</f>
        <v>1</v>
      </c>
      <c r="G17" s="29">
        <f>IF(SUM($G13:$G16)+SUM($Q13:$Q16)&gt;0,SUM(G13:G16),"")</f>
        <v>632</v>
      </c>
      <c r="H17" s="27">
        <f>IF(ISNUMBER($G17),SUM(H13:H16),"")</f>
        <v>4</v>
      </c>
      <c r="I17" s="99"/>
      <c r="K17" s="96">
        <v>21044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175</v>
      </c>
      <c r="P17" s="28">
        <f>IF(ISNUMBER($G17),SUM(P13:P16),"")</f>
        <v>8</v>
      </c>
      <c r="Q17" s="29">
        <f>IF(SUM($G13:$G16)+SUM($Q13:$Q16)&gt;0,SUM(Q13:Q16),"")</f>
        <v>563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36</v>
      </c>
      <c r="F18" s="12">
        <v>3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40</v>
      </c>
      <c r="P18" s="12">
        <v>2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52</v>
      </c>
      <c r="F19" s="18">
        <v>2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49</v>
      </c>
      <c r="P19" s="18">
        <v>1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53</v>
      </c>
      <c r="F20" s="18">
        <v>1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49</v>
      </c>
      <c r="P20" s="18">
        <v>0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44</v>
      </c>
      <c r="F21" s="23">
        <v>3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105</v>
      </c>
      <c r="O21" s="23">
        <v>36</v>
      </c>
      <c r="P21" s="23">
        <v>0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185</v>
      </c>
      <c r="F22" s="28">
        <f>IF(ISNUMBER($G22),SUM(F18:F21),"")</f>
        <v>9</v>
      </c>
      <c r="G22" s="29">
        <f>IF(SUM($G18:$G21)+SUM($Q18:$Q21)&gt;0,SUM(G18:G21),"")</f>
        <v>575</v>
      </c>
      <c r="H22" s="27">
        <f>IF(ISNUMBER($G22),SUM(H18:H21),"")</f>
        <v>4</v>
      </c>
      <c r="I22" s="99"/>
      <c r="K22" s="96">
        <v>7416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174</v>
      </c>
      <c r="P22" s="28">
        <f>IF(ISNUMBER($G22),SUM(P18:P21),"")</f>
        <v>3</v>
      </c>
      <c r="Q22" s="29">
        <f>IF(SUM($G18:$G21)+SUM($Q18:$Q21)&gt;0,SUM(Q18:Q21),"")</f>
        <v>543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33</v>
      </c>
      <c r="F23" s="12">
        <v>3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43</v>
      </c>
      <c r="P23" s="12">
        <v>2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33</v>
      </c>
      <c r="F24" s="18">
        <v>4</v>
      </c>
      <c r="G24" s="19">
        <f>IF(AND(ISBLANK(D24),ISBLANK(E24)),"",D24+E24)</f>
        <v>136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93</v>
      </c>
      <c r="O24" s="18">
        <v>43</v>
      </c>
      <c r="P24" s="18">
        <v>2</v>
      </c>
      <c r="Q24" s="19">
        <f>IF(AND(ISBLANK(N24),ISBLANK(O24)),"",N24+O24)</f>
        <v>136</v>
      </c>
      <c r="R24" s="20">
        <f>IF(ISNUMBER($H24),1-$H24,"")</f>
        <v>0.5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44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91</v>
      </c>
      <c r="O25" s="18">
        <v>52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62</v>
      </c>
      <c r="F26" s="23">
        <v>0</v>
      </c>
      <c r="G26" s="24">
        <f>IF(AND(ISBLANK(D26),ISBLANK(E26)),"",D26+E26)</f>
        <v>165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33</v>
      </c>
      <c r="P26" s="23">
        <v>2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400</v>
      </c>
      <c r="E27" s="28">
        <f>IF(ISNUMBER($G27),SUM(E23:E26),"")</f>
        <v>172</v>
      </c>
      <c r="F27" s="28">
        <f>IF(ISNUMBER($G27),SUM(F23:F26),"")</f>
        <v>8</v>
      </c>
      <c r="G27" s="29">
        <f>IF(SUM($G23:$G26)+SUM($Q23:$Q26)&gt;0,SUM(G23:G26),"")</f>
        <v>572</v>
      </c>
      <c r="H27" s="27">
        <f>IF(ISNUMBER($G27),SUM(H23:H26),"")</f>
        <v>2.5</v>
      </c>
      <c r="I27" s="99"/>
      <c r="K27" s="96">
        <v>10473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171</v>
      </c>
      <c r="P27" s="28">
        <f>IF(ISNUMBER($G27),SUM(P23:P26),"")</f>
        <v>6</v>
      </c>
      <c r="Q27" s="29">
        <f>IF(SUM($G23:$G26)+SUM($Q23:$Q26)&gt;0,SUM(Q23:Q26),"")</f>
        <v>535</v>
      </c>
      <c r="R27" s="27">
        <f>IF(ISNUMBER($G27),SUM(R23:R26),"")</f>
        <v>1.5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53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99</v>
      </c>
      <c r="O28" s="12">
        <v>45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43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44</v>
      </c>
      <c r="P29" s="18">
        <v>1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36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89</v>
      </c>
      <c r="O30" s="18">
        <v>43</v>
      </c>
      <c r="P30" s="18">
        <v>1</v>
      </c>
      <c r="Q30" s="19">
        <f>IF(AND(ISBLANK(N30),ISBLANK(O30)),"",N30+O30)</f>
        <v>132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44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106</v>
      </c>
      <c r="O31" s="23">
        <v>43</v>
      </c>
      <c r="P31" s="23">
        <v>3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4540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176</v>
      </c>
      <c r="F32" s="28">
        <f>IF(ISNUMBER($G32),SUM(F28:F31),"")</f>
        <v>1</v>
      </c>
      <c r="G32" s="29">
        <f>IF(SUM($G28:$G31)+SUM($Q28:$Q31)&gt;0,SUM(G28:G31),"")</f>
        <v>547</v>
      </c>
      <c r="H32" s="27">
        <f>IF(ISNUMBER($G32),SUM(H28:H31),"")</f>
        <v>1</v>
      </c>
      <c r="I32" s="99"/>
      <c r="K32" s="96">
        <v>6450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175</v>
      </c>
      <c r="P32" s="28">
        <f>IF(ISNUMBER($G32),SUM(P28:P31),"")</f>
        <v>5</v>
      </c>
      <c r="Q32" s="29">
        <f>IF(SUM($G28:$G31)+SUM($Q28:$Q31)&gt;0,SUM(Q28:Q31),"")</f>
        <v>550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105</v>
      </c>
      <c r="E33" s="12">
        <v>54</v>
      </c>
      <c r="F33" s="12">
        <v>0</v>
      </c>
      <c r="G33" s="13">
        <f>IF(AND(ISBLANK(D33),ISBLANK(E33)),"",D33+E33)</f>
        <v>159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102</v>
      </c>
      <c r="O33" s="12">
        <v>61</v>
      </c>
      <c r="P33" s="12">
        <v>1</v>
      </c>
      <c r="Q33" s="13">
        <f>IF(AND(ISBLANK(N33),ISBLANK(O33)),"",N33+O33)</f>
        <v>163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42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54</v>
      </c>
      <c r="P34" s="18">
        <v>1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96</v>
      </c>
      <c r="E35" s="18">
        <v>45</v>
      </c>
      <c r="F35" s="18">
        <v>3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79</v>
      </c>
      <c r="O35" s="18">
        <v>45</v>
      </c>
      <c r="P35" s="18">
        <v>0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45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52</v>
      </c>
      <c r="P36" s="23">
        <v>2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11871</v>
      </c>
      <c r="B37" s="97"/>
      <c r="C37" s="26" t="s">
        <v>18</v>
      </c>
      <c r="D37" s="27">
        <f>IF(ISNUMBER($G37),SUM(D33:D36),"")</f>
        <v>397</v>
      </c>
      <c r="E37" s="28">
        <f>IF(ISNUMBER($G37),SUM(E33:E36),"")</f>
        <v>186</v>
      </c>
      <c r="F37" s="28">
        <f>IF(ISNUMBER($G37),SUM(F33:F36),"")</f>
        <v>5</v>
      </c>
      <c r="G37" s="29">
        <f>IF(SUM($G33:$G36)+SUM($Q33:$Q36)&gt;0,SUM(G33:G36),"")</f>
        <v>583</v>
      </c>
      <c r="H37" s="27">
        <f>IF(ISNUMBER($G37),SUM(H33:H36),"")</f>
        <v>1</v>
      </c>
      <c r="I37" s="99"/>
      <c r="K37" s="96">
        <v>18232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212</v>
      </c>
      <c r="P37" s="28">
        <f>IF(ISNUMBER($G37),SUM(P33:P36),"")</f>
        <v>4</v>
      </c>
      <c r="Q37" s="29">
        <f>IF(SUM($G33:$G36)+SUM($Q33:$Q36)&gt;0,SUM(Q33:Q36),"")</f>
        <v>594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2344</v>
      </c>
      <c r="E39" s="34">
        <f>IF(ISNUMBER($G39),SUM(E12,E17,E22,E27,E32,E37),"")</f>
        <v>1152</v>
      </c>
      <c r="F39" s="34">
        <f>IF(ISNUMBER($G39),SUM(F12,F17,F22,F27,F32,F37),"")</f>
        <v>26</v>
      </c>
      <c r="G39" s="35">
        <f>IF(SUM($G$8:$G$37)+SUM($Q$8:$Q$37)&gt;0,SUM(G12,G17,G22,G27,G32,G37),"")</f>
        <v>3496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2270</v>
      </c>
      <c r="O39" s="34">
        <f>IF(ISNUMBER($G39),SUM(O12,O17,O22,O27,O32,O37),"")</f>
        <v>1099</v>
      </c>
      <c r="P39" s="34">
        <f>IF(ISNUMBER($G39),SUM(P12,P17,P22,P27,P32,P37),"")</f>
        <v>28</v>
      </c>
      <c r="Q39" s="35">
        <f>IF(SUM($G$8:$G$37)+SUM($Q$8:$Q$37)&gt;0,SUM(Q12,Q17,Q22,Q27,Q32,Q37),"")</f>
        <v>3369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5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Start Rychnov n. Kn. – TJ Horní Benešov A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19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7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31</v>
      </c>
      <c r="L57" s="71" t="s">
        <v>71</v>
      </c>
      <c r="M57" s="72"/>
      <c r="N57" s="68">
        <v>15835</v>
      </c>
      <c r="O57" s="71" t="s">
        <v>72</v>
      </c>
      <c r="P57" s="74"/>
      <c r="Q57" s="74"/>
      <c r="R57" s="72"/>
      <c r="S57" s="70">
        <v>7416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2020-03-07T18:15:36Z</dcterms:modified>
</cp:coreProperties>
</file>